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645" windowWidth="14805" windowHeight="7470" tabRatio="941" activeTab="1"/>
  </bookViews>
  <sheets>
    <sheet name="Ekamutneri hamematakan (2)" sheetId="32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hamematakan'!$A$1:$I$52</definedName>
    <definedName name="_xlnm.Print_Area" localSheetId="0">'Ekamutneri hamematakan (2)'!$A$1:$E$41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2" i="32"/>
  <c r="H7"/>
  <c r="H8"/>
  <c r="I8" s="1"/>
  <c r="J8"/>
  <c r="K8" s="1"/>
  <c r="H9"/>
  <c r="H10"/>
  <c r="H11"/>
  <c r="H13"/>
  <c r="J13" s="1"/>
  <c r="G14"/>
  <c r="H14"/>
  <c r="J14" s="1"/>
  <c r="G15"/>
  <c r="H15"/>
  <c r="J15" s="1"/>
  <c r="H16"/>
  <c r="J16" s="1"/>
  <c r="H17"/>
  <c r="J17" s="1"/>
  <c r="H18"/>
  <c r="J18" s="1"/>
  <c r="H19"/>
  <c r="J19" s="1"/>
  <c r="H20"/>
  <c r="J20" s="1"/>
  <c r="H21"/>
  <c r="J21" s="1"/>
  <c r="H22"/>
  <c r="H23"/>
  <c r="J23" s="1"/>
  <c r="H24"/>
  <c r="J24" s="1"/>
  <c r="J25"/>
  <c r="H26"/>
  <c r="J26" s="1"/>
  <c r="H27"/>
  <c r="J27" s="1"/>
  <c r="H28"/>
  <c r="J28" s="1"/>
  <c r="H29"/>
  <c r="J29" s="1"/>
  <c r="H30"/>
  <c r="J30" s="1"/>
  <c r="H31"/>
  <c r="J31" s="1"/>
  <c r="H32"/>
  <c r="J32" s="1"/>
  <c r="H33"/>
  <c r="J33" s="1"/>
  <c r="H34"/>
  <c r="J34" s="1"/>
  <c r="H35"/>
  <c r="J35" s="1"/>
  <c r="G36"/>
  <c r="H36"/>
  <c r="J36" s="1"/>
  <c r="H37"/>
  <c r="J37" s="1"/>
  <c r="H38"/>
  <c r="J38" s="1"/>
  <c r="G39"/>
  <c r="H39"/>
  <c r="J39" s="1"/>
  <c r="H40"/>
  <c r="J40" s="1"/>
  <c r="L8" l="1"/>
  <c r="J22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C22"/>
  <c r="C12" s="1"/>
  <c r="E21"/>
  <c r="E20"/>
  <c r="E19"/>
  <c r="E18"/>
  <c r="E17"/>
  <c r="E16"/>
  <c r="E15"/>
  <c r="E14"/>
  <c r="E13"/>
  <c r="E11"/>
  <c r="E10"/>
  <c r="E9"/>
  <c r="E8"/>
  <c r="E7"/>
  <c r="D6"/>
  <c r="C6"/>
  <c r="D12" l="1"/>
  <c r="D41" s="1"/>
  <c r="J41" s="1"/>
  <c r="C41"/>
  <c r="E6"/>
  <c r="E22"/>
  <c r="E12" l="1"/>
  <c r="E41"/>
  <c r="E39" i="27" l="1"/>
  <c r="E38"/>
  <c r="E12" l="1"/>
  <c r="E51"/>
  <c r="E50"/>
  <c r="D49"/>
  <c r="C49"/>
  <c r="E48"/>
  <c r="E47"/>
  <c r="D46"/>
  <c r="C46"/>
  <c r="E44"/>
  <c r="E43"/>
  <c r="E42"/>
  <c r="E41"/>
  <c r="D40"/>
  <c r="C40"/>
  <c r="E37"/>
  <c r="E36"/>
  <c r="E35"/>
  <c r="E34"/>
  <c r="E33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1"/>
  <c r="E10"/>
  <c r="E9"/>
  <c r="E8"/>
  <c r="D7"/>
  <c r="C7"/>
  <c r="E6"/>
  <c r="D45" l="1"/>
  <c r="C45"/>
  <c r="D14"/>
  <c r="C14"/>
  <c r="E49"/>
  <c r="E21"/>
  <c r="E40"/>
  <c r="E46"/>
  <c r="E7"/>
  <c r="C13" l="1"/>
  <c r="C52" s="1"/>
  <c r="D13"/>
  <c r="E14"/>
  <c r="E45"/>
  <c r="D52" l="1"/>
  <c r="E13"/>
  <c r="E52" l="1"/>
  <c r="F41" i="32" l="1"/>
</calcChain>
</file>

<file path=xl/sharedStrings.xml><?xml version="1.0" encoding="utf-8"?>
<sst xmlns="http://schemas.openxmlformats.org/spreadsheetml/2006/main" count="110" uniqueCount="78">
  <si>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</si>
  <si>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</si>
  <si>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</si>
  <si>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</si>
  <si>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</si>
  <si>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</si>
  <si>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</si>
  <si>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</si>
  <si>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</si>
  <si>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</si>
  <si>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</si>
  <si>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</si>
  <si>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</si>
  <si>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</si>
  <si>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</si>
  <si>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</si>
  <si>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</si>
  <si>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</si>
  <si>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</si>
  <si>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</si>
  <si>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</si>
  <si>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</si>
  <si>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</si>
  <si>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</si>
  <si>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</si>
  <si>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</si>
  <si>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</si>
  <si>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</si>
  <si>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</si>
  <si>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</si>
  <si>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</si>
  <si>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</si>
  <si>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</si>
  <si>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</si>
  <si>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</si>
  <si>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</si>
  <si>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</si>
  <si>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</si>
  <si>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</si>
  <si>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</si>
  <si>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</si>
  <si>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</si>
  <si>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</si>
  <si>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</si>
  <si>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</si>
  <si>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</si>
  <si>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</si>
  <si>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</si>
  <si>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</si>
  <si>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</si>
  <si>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</si>
  <si>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</si>
  <si>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</si>
  <si>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</si>
  <si>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</si>
  <si>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</si>
  <si>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հաստիքների գծով</t>
  </si>
  <si>
    <t>նախադպրոցական ուսուցման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</si>
  <si>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</si>
  <si>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</si>
  <si>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</si>
  <si>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</si>
  <si>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</si>
  <si>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</si>
  <si>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</si>
  <si>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</si>
  <si>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</si>
  <si>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</si>
  <si>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</si>
  <si>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Կադաստրային ծառայության գծով</t>
  </si>
  <si>
    <t>Միջոցառումների կազմակերպում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</si>
  <si>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</t>
    </r>
  </si>
  <si>
    <t>Այլ ծախսերի գծով</t>
  </si>
  <si>
    <t>ճշտում</t>
  </si>
  <si>
    <t xml:space="preserve">«Երևանի Ռ. Աբաջյանի անվ. հ147 հիմնական դպրոց» ՊՈԱԿ-ի </t>
  </si>
  <si>
    <t>«Երևանի Ռ.Աբաջյանի անվ. հ147 հիմնական դպրոց» ՊՈԱԿ-ի  01,10,2018թ.</t>
  </si>
  <si>
    <t xml:space="preserve"> Եկամուտների ու ծախսերի հաստատված նախահաշվի և  փաստացի կատարողականի
 համեմատական ցուցանիշների վերաբերյալ 01,10,2018թ.</t>
  </si>
  <si>
    <t>Համակարգչային ծրագրի և կայքի սպասարկում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</si>
</sst>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9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3" fillId="0" borderId="0"/>
    <xf numFmtId="0" fontId="34" fillId="0" borderId="0"/>
  </cellStyleXfs>
  <cellXfs count="62">
    <xf numFmtId="0" fontId="0" fillId="0" borderId="0" xfId="0"/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5" fillId="0" borderId="1" xfId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vertical="center"/>
    </xf>
    <xf numFmtId="164" fontId="3" fillId="0" borderId="1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/>
    </xf>
    <xf numFmtId="0" fontId="37" fillId="0" borderId="1" xfId="1" applyFont="1" applyBorder="1" applyAlignment="1" applyProtection="1">
      <alignment horizontal="left" vertical="center" wrapText="1"/>
    </xf>
    <xf numFmtId="165" fontId="28" fillId="0" borderId="1" xfId="44" applyNumberFormat="1" applyFont="1" applyBorder="1" applyAlignment="1" applyProtection="1">
      <alignment horizontal="left" vertical="center" wrapText="1"/>
    </xf>
    <xf numFmtId="0" fontId="27" fillId="0" borderId="0" xfId="44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4" fillId="0" borderId="1" xfId="44" applyNumberFormat="1" applyFont="1" applyBorder="1" applyAlignment="1" applyProtection="1">
      <alignment horizontal="center" vertical="center"/>
    </xf>
    <xf numFmtId="165" fontId="24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  <xf numFmtId="164" fontId="26" fillId="0" borderId="0" xfId="1" applyNumberFormat="1" applyFont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4" fillId="0" borderId="1" xfId="44" applyNumberFormat="1" applyFont="1" applyBorder="1" applyAlignment="1" applyProtection="1">
      <alignment horizontal="right" vertical="center"/>
    </xf>
    <xf numFmtId="2" fontId="26" fillId="0" borderId="0" xfId="1" applyNumberFormat="1" applyFont="1" applyAlignment="1" applyProtection="1">
      <alignment vertical="center"/>
    </xf>
    <xf numFmtId="0" fontId="28" fillId="0" borderId="1" xfId="1" applyFont="1" applyBorder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2" fillId="0" borderId="0" xfId="1" applyFont="1" applyBorder="1" applyAlignment="1" applyProtection="1">
      <alignment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8" fillId="0" borderId="1" xfId="1" applyFont="1" applyBorder="1" applyAlignment="1" applyProtection="1">
      <alignment horizontal="left" vertical="center"/>
    </xf>
    <xf numFmtId="164" fontId="26" fillId="25" borderId="0" xfId="1" applyNumberFormat="1" applyFont="1" applyFill="1" applyAlignment="1" applyProtection="1">
      <alignment vertical="center"/>
    </xf>
    <xf numFmtId="0" fontId="2" fillId="0" borderId="1" xfId="44" applyNumberFormat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left" vertical="center" wrapText="1"/>
    </xf>
    <xf numFmtId="164" fontId="36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center" vertical="center"/>
    </xf>
    <xf numFmtId="0" fontId="24" fillId="0" borderId="0" xfId="1" applyNumberFormat="1" applyFont="1" applyAlignment="1" applyProtection="1">
      <alignment horizontal="center" vertical="center" wrapText="1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/>
    </xf>
    <xf numFmtId="164" fontId="2" fillId="0" borderId="0" xfId="1" applyNumberFormat="1" applyFont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2" fillId="0" borderId="0" xfId="1" applyNumberFormat="1" applyFont="1" applyBorder="1" applyAlignment="1" applyProtection="1">
      <alignment vertical="center"/>
    </xf>
    <xf numFmtId="164" fontId="3" fillId="0" borderId="0" xfId="1" applyNumberFormat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 wrapText="1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4" fontId="28" fillId="0" borderId="0" xfId="1" applyNumberFormat="1" applyFont="1" applyBorder="1" applyAlignment="1" applyProtection="1">
      <alignment vertical="center"/>
    </xf>
    <xf numFmtId="164" fontId="35" fillId="0" borderId="0" xfId="1" applyNumberFormat="1" applyFont="1" applyBorder="1" applyAlignment="1" applyProtection="1">
      <alignment vertical="center"/>
    </xf>
    <xf numFmtId="0" fontId="35" fillId="0" borderId="0" xfId="1" applyFont="1" applyBorder="1" applyAlignment="1" applyProtection="1">
      <alignment vertical="center"/>
    </xf>
    <xf numFmtId="164" fontId="25" fillId="0" borderId="1" xfId="1" applyNumberFormat="1" applyFont="1" applyBorder="1" applyAlignment="1" applyProtection="1">
      <alignment horizontal="center" vertical="center"/>
    </xf>
    <xf numFmtId="164" fontId="25" fillId="0" borderId="0" xfId="1" applyNumberFormat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ina%20flash\56-17\&#1378;&#1377;&#1388;&#1377;&#1398;&#1405;56-2017\IV%20eramsiak17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view="pageBreakPreview" zoomScaleSheetLayoutView="100" workbookViewId="0">
      <selection activeCell="C10" sqref="C10"/>
    </sheetView>
  </sheetViews>
  <sheetFormatPr defaultColWidth="9.140625" defaultRowHeight="13.5"/>
  <cols>
    <col min="1" max="1" width="5.140625" style="43" customWidth="1"/>
    <col min="2" max="2" width="48.5703125" style="2" customWidth="1"/>
    <col min="3" max="3" width="19.42578125" style="2" customWidth="1"/>
    <col min="4" max="4" width="18.5703125" style="2" customWidth="1"/>
    <col min="5" max="5" width="12.7109375" style="2" customWidth="1"/>
    <col min="6" max="6" width="0.140625" style="2" customWidth="1"/>
    <col min="7" max="7" width="9.140625" style="2" hidden="1" customWidth="1"/>
    <col min="8" max="8" width="9.28515625" style="2" hidden="1" customWidth="1"/>
    <col min="9" max="12" width="9.140625" style="2" hidden="1" customWidth="1"/>
    <col min="13" max="16384" width="9.140625" style="2"/>
  </cols>
  <sheetData>
    <row r="1" spans="1:12" ht="16.5" customHeight="1">
      <c r="A1" s="38" t="s">
        <v>54</v>
      </c>
      <c r="B1" s="38"/>
      <c r="C1" s="38"/>
      <c r="D1" s="38"/>
      <c r="E1" s="38"/>
    </row>
    <row r="2" spans="1:12" s="1" customFormat="1" ht="25.5" customHeight="1">
      <c r="A2" s="39" t="s">
        <v>74</v>
      </c>
      <c r="B2" s="39"/>
      <c r="C2" s="39"/>
      <c r="D2" s="39"/>
      <c r="E2" s="39"/>
      <c r="F2" s="12"/>
      <c r="G2" s="12"/>
    </row>
    <row r="3" spans="1:12" ht="44.25" customHeight="1">
      <c r="A3" s="40" t="s">
        <v>76</v>
      </c>
      <c r="B3" s="40"/>
      <c r="C3" s="40"/>
      <c r="D3" s="40"/>
      <c r="E3" s="40"/>
      <c r="F3" s="13"/>
      <c r="G3" s="13"/>
      <c r="H3" s="13"/>
    </row>
    <row r="4" spans="1:12">
      <c r="E4" s="44" t="s">
        <v>3</v>
      </c>
    </row>
    <row r="5" spans="1:12" s="1" customFormat="1" ht="64.5" customHeight="1">
      <c r="A5" s="16" t="s">
        <v>0</v>
      </c>
      <c r="B5" s="17" t="s">
        <v>4</v>
      </c>
      <c r="C5" s="18" t="s">
        <v>52</v>
      </c>
      <c r="D5" s="18" t="s">
        <v>51</v>
      </c>
      <c r="E5" s="19" t="s">
        <v>5</v>
      </c>
      <c r="G5" s="23"/>
    </row>
    <row r="6" spans="1:12" ht="31.5" customHeight="1">
      <c r="A6" s="45" t="s">
        <v>6</v>
      </c>
      <c r="B6" s="3" t="s">
        <v>7</v>
      </c>
      <c r="C6" s="46">
        <f>SUM(C7,C8:C10,C11:C11)</f>
        <v>62228.3</v>
      </c>
      <c r="D6" s="46">
        <f>SUM(D7,D8:D10,D11:D11)</f>
        <v>62865.2</v>
      </c>
      <c r="E6" s="46">
        <f t="shared" ref="E6:E41" si="0">D6-C6</f>
        <v>636.89999999999418</v>
      </c>
      <c r="F6" s="30"/>
      <c r="G6" s="47"/>
    </row>
    <row r="7" spans="1:12" ht="17.45" customHeight="1">
      <c r="A7" s="24">
        <v>1</v>
      </c>
      <c r="B7" s="7" t="s">
        <v>55</v>
      </c>
      <c r="C7" s="42">
        <v>61378</v>
      </c>
      <c r="D7" s="48">
        <v>61378</v>
      </c>
      <c r="E7" s="42">
        <f t="shared" si="0"/>
        <v>0</v>
      </c>
      <c r="F7" s="49"/>
      <c r="G7" s="49"/>
      <c r="H7" s="50">
        <f>+'Dramakani hamematakan'!H8</f>
        <v>0</v>
      </c>
    </row>
    <row r="8" spans="1:12" ht="18.75" customHeight="1">
      <c r="A8" s="24">
        <v>2</v>
      </c>
      <c r="B8" s="6" t="s">
        <v>8</v>
      </c>
      <c r="C8" s="41">
        <v>47.7</v>
      </c>
      <c r="D8" s="41">
        <v>718.2</v>
      </c>
      <c r="E8" s="42">
        <f t="shared" si="0"/>
        <v>670.5</v>
      </c>
      <c r="F8" s="49"/>
      <c r="G8" s="49"/>
      <c r="H8" s="51">
        <f>+'Dramakani hamematakan'!H9</f>
        <v>0</v>
      </c>
      <c r="I8" s="47">
        <f>+H8-D8</f>
        <v>-718.2</v>
      </c>
      <c r="J8" s="47" t="e">
        <f>+D8+D11+#REF!</f>
        <v>#REF!</v>
      </c>
      <c r="K8" s="2" t="e">
        <f>+J8*20/100</f>
        <v>#REF!</v>
      </c>
      <c r="L8" s="2">
        <f>+H8/1.2</f>
        <v>0</v>
      </c>
    </row>
    <row r="9" spans="1:12" ht="19.5" customHeight="1">
      <c r="A9" s="24">
        <v>3</v>
      </c>
      <c r="B9" s="7" t="s">
        <v>9</v>
      </c>
      <c r="C9" s="41">
        <v>700.8</v>
      </c>
      <c r="D9" s="41">
        <v>768.6</v>
      </c>
      <c r="E9" s="42">
        <f t="shared" si="0"/>
        <v>67.800000000000068</v>
      </c>
      <c r="F9" s="49"/>
      <c r="G9" s="49"/>
      <c r="H9" s="50">
        <f>+'Dramakani hamematakan'!H10</f>
        <v>0</v>
      </c>
    </row>
    <row r="10" spans="1:12" ht="20.45" customHeight="1">
      <c r="A10" s="24">
        <v>4</v>
      </c>
      <c r="B10" s="6" t="s">
        <v>10</v>
      </c>
      <c r="C10" s="41">
        <v>97.8</v>
      </c>
      <c r="D10" s="52"/>
      <c r="E10" s="42">
        <f t="shared" si="0"/>
        <v>-97.8</v>
      </c>
      <c r="F10" s="30"/>
      <c r="G10" s="49"/>
      <c r="H10" s="51" t="e">
        <f>+'Dramakani hamematakan'!#REF!</f>
        <v>#REF!</v>
      </c>
      <c r="I10" s="47"/>
    </row>
    <row r="11" spans="1:12" ht="20.25" customHeight="1">
      <c r="A11" s="24">
        <v>5</v>
      </c>
      <c r="B11" s="6" t="s">
        <v>11</v>
      </c>
      <c r="C11" s="41">
        <v>4</v>
      </c>
      <c r="D11" s="41">
        <v>0.4</v>
      </c>
      <c r="E11" s="42">
        <f t="shared" si="0"/>
        <v>-3.6</v>
      </c>
      <c r="F11" s="30"/>
      <c r="G11" s="49"/>
      <c r="H11" s="50" t="e">
        <f>+'Dramakani hamematakan'!#REF!</f>
        <v>#REF!</v>
      </c>
    </row>
    <row r="12" spans="1:12" ht="29.25" customHeight="1">
      <c r="A12" s="45" t="s">
        <v>12</v>
      </c>
      <c r="B12" s="3" t="s">
        <v>13</v>
      </c>
      <c r="C12" s="53">
        <f>SUM(C13,C17:C22,C25:C39,C40:C40)</f>
        <v>69989.700000000012</v>
      </c>
      <c r="D12" s="53">
        <f>SUM(D13,D17:D22,D25:D39,D40:D40)</f>
        <v>60513.599999999999</v>
      </c>
      <c r="E12" s="46">
        <f t="shared" si="0"/>
        <v>-9476.1000000000131</v>
      </c>
      <c r="F12" s="30"/>
      <c r="H12" s="51"/>
    </row>
    <row r="13" spans="1:12" ht="20.25" customHeight="1">
      <c r="A13" s="24">
        <v>1</v>
      </c>
      <c r="B13" s="6" t="s">
        <v>14</v>
      </c>
      <c r="C13" s="41">
        <v>62041.8</v>
      </c>
      <c r="D13" s="48">
        <v>53849.9</v>
      </c>
      <c r="E13" s="42">
        <f t="shared" si="0"/>
        <v>-8191.9000000000015</v>
      </c>
      <c r="F13" s="30"/>
      <c r="H13" s="50">
        <f>+'Dramakani hamematakan'!H15</f>
        <v>40007.199999999997</v>
      </c>
      <c r="I13" s="47"/>
      <c r="J13" s="47">
        <f>+D13-H13</f>
        <v>13842.700000000004</v>
      </c>
    </row>
    <row r="14" spans="1:12" s="55" customFormat="1" ht="0.75" customHeight="1">
      <c r="A14" s="28">
        <v>1.1000000000000001</v>
      </c>
      <c r="B14" s="8" t="s">
        <v>56</v>
      </c>
      <c r="C14" s="41"/>
      <c r="D14" s="48"/>
      <c r="E14" s="42">
        <f t="shared" si="0"/>
        <v>0</v>
      </c>
      <c r="F14" s="54"/>
      <c r="G14" s="2" t="e">
        <f>+'Dramakani hamematakan'!#REF!</f>
        <v>#REF!</v>
      </c>
      <c r="H14" s="50" t="e">
        <f>+'Dramakani hamematakan'!#REF!</f>
        <v>#REF!</v>
      </c>
      <c r="J14" s="47" t="e">
        <f t="shared" ref="J14:J41" si="1">+D14-H14</f>
        <v>#REF!</v>
      </c>
    </row>
    <row r="15" spans="1:12" s="55" customFormat="1" ht="21" customHeight="1">
      <c r="A15" s="28">
        <v>1.2</v>
      </c>
      <c r="B15" s="8" t="s">
        <v>57</v>
      </c>
      <c r="C15" s="41"/>
      <c r="D15" s="48"/>
      <c r="E15" s="42">
        <f t="shared" si="0"/>
        <v>0</v>
      </c>
      <c r="F15" s="54"/>
      <c r="G15" s="2" t="e">
        <f>+'Dramakani hamematakan'!#REF!</f>
        <v>#REF!</v>
      </c>
      <c r="H15" s="50" t="e">
        <f>+'Dramakani hamematakan'!#REF!</f>
        <v>#REF!</v>
      </c>
      <c r="J15" s="47" t="e">
        <f t="shared" si="1"/>
        <v>#REF!</v>
      </c>
    </row>
    <row r="16" spans="1:12" s="55" customFormat="1" ht="21" customHeight="1">
      <c r="A16" s="28">
        <v>1.3</v>
      </c>
      <c r="B16" s="8" t="s">
        <v>15</v>
      </c>
      <c r="C16" s="41">
        <v>2000</v>
      </c>
      <c r="D16" s="48"/>
      <c r="E16" s="42">
        <f t="shared" si="0"/>
        <v>-2000</v>
      </c>
      <c r="F16" s="56"/>
      <c r="G16" s="2"/>
      <c r="H16" s="50" t="e">
        <f>+'Dramakani hamematakan'!#REF!</f>
        <v>#REF!</v>
      </c>
      <c r="J16" s="47" t="e">
        <f t="shared" si="1"/>
        <v>#REF!</v>
      </c>
    </row>
    <row r="17" spans="1:10" ht="21" customHeight="1">
      <c r="A17" s="24">
        <v>2</v>
      </c>
      <c r="B17" s="7" t="s">
        <v>16</v>
      </c>
      <c r="C17" s="41">
        <v>3326</v>
      </c>
      <c r="D17" s="48">
        <v>2281.3000000000002</v>
      </c>
      <c r="E17" s="42">
        <f t="shared" si="0"/>
        <v>-1044.6999999999998</v>
      </c>
      <c r="F17" s="57"/>
      <c r="H17" s="50">
        <f>+'Dramakani hamematakan'!H16</f>
        <v>2957</v>
      </c>
      <c r="I17" s="2">
        <v>10.199999999999999</v>
      </c>
      <c r="J17" s="47">
        <f t="shared" si="1"/>
        <v>-675.69999999999982</v>
      </c>
    </row>
    <row r="18" spans="1:10" ht="15.6" customHeight="1">
      <c r="A18" s="24">
        <v>3</v>
      </c>
      <c r="B18" s="6" t="s">
        <v>17</v>
      </c>
      <c r="C18" s="41">
        <v>908.3</v>
      </c>
      <c r="D18" s="48">
        <v>877.7</v>
      </c>
      <c r="E18" s="42">
        <f t="shared" si="0"/>
        <v>-30.599999999999909</v>
      </c>
      <c r="F18" s="49"/>
      <c r="H18" s="50">
        <f>+'Dramakani hamematakan'!H17</f>
        <v>795</v>
      </c>
      <c r="J18" s="47">
        <f t="shared" si="1"/>
        <v>82.700000000000045</v>
      </c>
    </row>
    <row r="19" spans="1:10" ht="21" customHeight="1">
      <c r="A19" s="24">
        <v>4</v>
      </c>
      <c r="B19" s="6" t="s">
        <v>18</v>
      </c>
      <c r="C19" s="41">
        <v>170</v>
      </c>
      <c r="D19" s="52">
        <v>140</v>
      </c>
      <c r="E19" s="42">
        <f t="shared" si="0"/>
        <v>-30</v>
      </c>
      <c r="F19" s="57">
        <v>164.1</v>
      </c>
      <c r="H19" s="50">
        <f>+'Dramakani hamematakan'!H18</f>
        <v>160.6</v>
      </c>
      <c r="J19" s="47">
        <f t="shared" si="1"/>
        <v>-20.599999999999994</v>
      </c>
    </row>
    <row r="20" spans="1:10" ht="19.5" customHeight="1">
      <c r="A20" s="24">
        <v>5</v>
      </c>
      <c r="B20" s="7" t="s">
        <v>19</v>
      </c>
      <c r="C20" s="41">
        <v>194</v>
      </c>
      <c r="D20" s="48">
        <v>193.5</v>
      </c>
      <c r="E20" s="42">
        <f t="shared" si="0"/>
        <v>-0.5</v>
      </c>
      <c r="F20" s="49"/>
      <c r="H20" s="50">
        <f>+'Dramakani hamematakan'!H19</f>
        <v>129</v>
      </c>
      <c r="J20" s="47">
        <f t="shared" si="1"/>
        <v>64.5</v>
      </c>
    </row>
    <row r="21" spans="1:10" ht="21.75" customHeight="1">
      <c r="A21" s="24">
        <v>6</v>
      </c>
      <c r="B21" s="7" t="s">
        <v>20</v>
      </c>
      <c r="C21" s="41">
        <v>30</v>
      </c>
      <c r="D21" s="48">
        <v>30</v>
      </c>
      <c r="E21" s="42">
        <f t="shared" si="0"/>
        <v>0</v>
      </c>
      <c r="F21" s="30"/>
      <c r="H21" s="50">
        <f>+'Dramakani hamematakan'!H20</f>
        <v>0</v>
      </c>
      <c r="J21" s="47">
        <f t="shared" si="1"/>
        <v>30</v>
      </c>
    </row>
    <row r="22" spans="1:10" ht="20.25" customHeight="1">
      <c r="A22" s="24">
        <v>7</v>
      </c>
      <c r="B22" s="6" t="s">
        <v>21</v>
      </c>
      <c r="C22" s="41">
        <f>SUM(C23:C24)</f>
        <v>105</v>
      </c>
      <c r="D22" s="41">
        <f>SUM(D23:D24)</f>
        <v>88.2</v>
      </c>
      <c r="E22" s="42">
        <f t="shared" si="0"/>
        <v>-16.799999999999997</v>
      </c>
      <c r="F22" s="58"/>
      <c r="H22" s="50">
        <f>+'Dramakani hamematakan'!H21</f>
        <v>0</v>
      </c>
      <c r="J22" s="47">
        <f t="shared" si="1"/>
        <v>88.2</v>
      </c>
    </row>
    <row r="23" spans="1:10" s="55" customFormat="1" ht="21" customHeight="1">
      <c r="A23" s="28">
        <v>7.1</v>
      </c>
      <c r="B23" s="8" t="s">
        <v>22</v>
      </c>
      <c r="C23" s="41">
        <v>86.4</v>
      </c>
      <c r="D23" s="52">
        <v>88.2</v>
      </c>
      <c r="E23" s="42">
        <f t="shared" si="0"/>
        <v>1.7999999999999972</v>
      </c>
      <c r="F23" s="54"/>
      <c r="G23" s="2"/>
      <c r="H23" s="50">
        <f>+'Dramakani hamematakan'!H22</f>
        <v>58.8</v>
      </c>
      <c r="J23" s="47">
        <f t="shared" si="1"/>
        <v>29.400000000000006</v>
      </c>
    </row>
    <row r="24" spans="1:10" s="55" customFormat="1" ht="21" customHeight="1">
      <c r="A24" s="28">
        <v>7.2</v>
      </c>
      <c r="B24" s="9" t="s">
        <v>23</v>
      </c>
      <c r="C24" s="41">
        <v>18.600000000000001</v>
      </c>
      <c r="D24" s="48">
        <v>0</v>
      </c>
      <c r="E24" s="42">
        <f t="shared" si="0"/>
        <v>-18.600000000000001</v>
      </c>
      <c r="F24" s="54"/>
      <c r="G24" s="2"/>
      <c r="H24" s="50">
        <f>+'Dramakani hamematakan'!H23</f>
        <v>0</v>
      </c>
      <c r="J24" s="47">
        <f t="shared" si="1"/>
        <v>0</v>
      </c>
    </row>
    <row r="25" spans="1:10" ht="21" customHeight="1">
      <c r="A25" s="24">
        <v>8</v>
      </c>
      <c r="B25" s="7" t="s">
        <v>24</v>
      </c>
      <c r="C25" s="41">
        <v>0</v>
      </c>
      <c r="D25" s="48">
        <v>0.4</v>
      </c>
      <c r="E25" s="42">
        <f t="shared" si="0"/>
        <v>0.4</v>
      </c>
      <c r="F25" s="30"/>
      <c r="H25" s="50"/>
      <c r="J25" s="47">
        <f t="shared" si="1"/>
        <v>0.4</v>
      </c>
    </row>
    <row r="26" spans="1:10" ht="21" customHeight="1">
      <c r="A26" s="24">
        <v>9</v>
      </c>
      <c r="B26" s="7" t="s">
        <v>25</v>
      </c>
      <c r="C26" s="41">
        <v>375</v>
      </c>
      <c r="D26" s="48">
        <v>300</v>
      </c>
      <c r="E26" s="42">
        <f t="shared" si="0"/>
        <v>-75</v>
      </c>
      <c r="F26" s="30"/>
      <c r="H26" s="50">
        <f>+'Dramakani hamematakan'!H25</f>
        <v>0</v>
      </c>
      <c r="J26" s="47">
        <f t="shared" si="1"/>
        <v>300</v>
      </c>
    </row>
    <row r="27" spans="1:10" ht="21" customHeight="1">
      <c r="A27" s="24">
        <v>10</v>
      </c>
      <c r="B27" s="7" t="s">
        <v>26</v>
      </c>
      <c r="C27" s="41">
        <v>375</v>
      </c>
      <c r="D27" s="48">
        <v>300</v>
      </c>
      <c r="E27" s="42">
        <f t="shared" si="0"/>
        <v>-75</v>
      </c>
      <c r="F27" s="30"/>
      <c r="H27" s="50">
        <f>+'Dramakani hamematakan'!H26</f>
        <v>0</v>
      </c>
      <c r="J27" s="47">
        <f t="shared" si="1"/>
        <v>300</v>
      </c>
    </row>
    <row r="28" spans="1:10" ht="21" customHeight="1">
      <c r="A28" s="24">
        <v>11</v>
      </c>
      <c r="B28" s="7" t="s">
        <v>28</v>
      </c>
      <c r="C28" s="41">
        <v>148.80000000000001</v>
      </c>
      <c r="D28" s="48">
        <v>177.4</v>
      </c>
      <c r="E28" s="42">
        <f t="shared" si="0"/>
        <v>28.599999999999994</v>
      </c>
      <c r="F28" s="30"/>
      <c r="H28" s="50">
        <f>+'Dramakani hamematakan'!H28</f>
        <v>0</v>
      </c>
      <c r="J28" s="47">
        <f t="shared" si="1"/>
        <v>177.4</v>
      </c>
    </row>
    <row r="29" spans="1:10" ht="21" customHeight="1">
      <c r="A29" s="24">
        <v>12</v>
      </c>
      <c r="B29" s="7" t="s">
        <v>29</v>
      </c>
      <c r="C29" s="42">
        <v>990</v>
      </c>
      <c r="D29" s="48">
        <v>990</v>
      </c>
      <c r="E29" s="42">
        <f t="shared" si="0"/>
        <v>0</v>
      </c>
      <c r="F29" s="30"/>
      <c r="H29" s="50">
        <f>+'Dramakani hamematakan'!H29</f>
        <v>0</v>
      </c>
      <c r="J29" s="47">
        <f t="shared" si="1"/>
        <v>990</v>
      </c>
    </row>
    <row r="30" spans="1:10" ht="20.25" customHeight="1">
      <c r="A30" s="24">
        <v>13</v>
      </c>
      <c r="B30" s="7" t="s">
        <v>30</v>
      </c>
      <c r="C30" s="42">
        <v>100</v>
      </c>
      <c r="D30" s="48">
        <v>74.400000000000006</v>
      </c>
      <c r="E30" s="42">
        <f t="shared" si="0"/>
        <v>-25.599999999999994</v>
      </c>
      <c r="F30" s="30"/>
      <c r="H30" s="50">
        <f>+'Dramakani hamematakan'!H30</f>
        <v>0</v>
      </c>
      <c r="J30" s="47">
        <f t="shared" si="1"/>
        <v>74.400000000000006</v>
      </c>
    </row>
    <row r="31" spans="1:10" ht="21" customHeight="1">
      <c r="A31" s="24">
        <v>14</v>
      </c>
      <c r="B31" s="7" t="s">
        <v>31</v>
      </c>
      <c r="C31" s="41">
        <v>700.8</v>
      </c>
      <c r="D31" s="48">
        <v>768.6</v>
      </c>
      <c r="E31" s="42">
        <f t="shared" si="0"/>
        <v>67.800000000000068</v>
      </c>
      <c r="F31" s="30"/>
      <c r="H31" s="50">
        <f>+'Dramakani hamematakan'!H31</f>
        <v>0</v>
      </c>
      <c r="I31" s="47"/>
      <c r="J31" s="47">
        <f t="shared" si="1"/>
        <v>768.6</v>
      </c>
    </row>
    <row r="32" spans="1:10" ht="21" customHeight="1">
      <c r="A32" s="24">
        <v>15</v>
      </c>
      <c r="B32" s="7" t="s">
        <v>32</v>
      </c>
      <c r="C32" s="42">
        <v>90</v>
      </c>
      <c r="D32" s="48">
        <v>90</v>
      </c>
      <c r="E32" s="42">
        <f t="shared" si="0"/>
        <v>0</v>
      </c>
      <c r="F32" s="30"/>
      <c r="H32" s="50">
        <f>+'Dramakani hamematakan'!H32</f>
        <v>0</v>
      </c>
      <c r="J32" s="47">
        <f t="shared" si="1"/>
        <v>90</v>
      </c>
    </row>
    <row r="33" spans="1:11" ht="24.75" customHeight="1">
      <c r="A33" s="24">
        <v>16</v>
      </c>
      <c r="B33" s="10" t="s">
        <v>33</v>
      </c>
      <c r="C33" s="42">
        <v>40</v>
      </c>
      <c r="D33" s="48">
        <v>67</v>
      </c>
      <c r="E33" s="42">
        <f t="shared" si="0"/>
        <v>27</v>
      </c>
      <c r="F33" s="30"/>
      <c r="H33" s="50">
        <f>+'Dramakani hamematakan'!H33</f>
        <v>67</v>
      </c>
      <c r="J33" s="47">
        <f t="shared" si="1"/>
        <v>0</v>
      </c>
    </row>
    <row r="34" spans="1:11" ht="24" customHeight="1">
      <c r="A34" s="24">
        <v>17</v>
      </c>
      <c r="B34" s="10" t="s">
        <v>36</v>
      </c>
      <c r="C34" s="42">
        <v>0</v>
      </c>
      <c r="D34" s="48">
        <v>80</v>
      </c>
      <c r="E34" s="42">
        <f t="shared" si="0"/>
        <v>80</v>
      </c>
      <c r="F34" s="30"/>
      <c r="H34" s="51">
        <f>+'Dramakani hamematakan'!H34</f>
        <v>0</v>
      </c>
      <c r="J34" s="47">
        <f t="shared" si="1"/>
        <v>80</v>
      </c>
    </row>
    <row r="35" spans="1:11" ht="26.25" customHeight="1">
      <c r="A35" s="24">
        <v>18</v>
      </c>
      <c r="B35" s="10" t="s">
        <v>35</v>
      </c>
      <c r="C35" s="42">
        <v>3</v>
      </c>
      <c r="D35" s="48">
        <v>3</v>
      </c>
      <c r="E35" s="42">
        <f t="shared" si="0"/>
        <v>0</v>
      </c>
      <c r="F35" s="30"/>
      <c r="H35" s="51">
        <f>+'Dramakani hamematakan'!H35</f>
        <v>0</v>
      </c>
      <c r="J35" s="47">
        <f t="shared" si="1"/>
        <v>3</v>
      </c>
    </row>
    <row r="36" spans="1:11" ht="22.5" customHeight="1">
      <c r="A36" s="24">
        <v>19</v>
      </c>
      <c r="B36" s="7" t="s">
        <v>69</v>
      </c>
      <c r="C36" s="42">
        <v>12</v>
      </c>
      <c r="D36" s="48">
        <v>12</v>
      </c>
      <c r="E36" s="42">
        <f t="shared" si="0"/>
        <v>0</v>
      </c>
      <c r="F36" s="30"/>
      <c r="G36" s="2" t="e">
        <f>+'Dramakani hamematakan'!#REF!</f>
        <v>#REF!</v>
      </c>
      <c r="H36" s="51" t="e">
        <f>+'Dramakani hamematakan'!#REF!</f>
        <v>#REF!</v>
      </c>
      <c r="J36" s="47" t="e">
        <f t="shared" si="1"/>
        <v>#REF!</v>
      </c>
    </row>
    <row r="37" spans="1:11" ht="22.5" customHeight="1">
      <c r="A37" s="24">
        <v>20</v>
      </c>
      <c r="B37" s="7" t="s">
        <v>37</v>
      </c>
      <c r="C37" s="42">
        <v>0</v>
      </c>
      <c r="D37" s="48">
        <v>0</v>
      </c>
      <c r="E37" s="42">
        <f t="shared" si="0"/>
        <v>0</v>
      </c>
      <c r="F37" s="30"/>
      <c r="H37" s="51" t="e">
        <f>+'Dramakani hamematakan'!#REF!</f>
        <v>#REF!</v>
      </c>
      <c r="J37" s="47" t="e">
        <f t="shared" si="1"/>
        <v>#REF!</v>
      </c>
    </row>
    <row r="38" spans="1:11" ht="22.5" customHeight="1">
      <c r="A38" s="24">
        <v>21</v>
      </c>
      <c r="B38" s="7" t="s">
        <v>70</v>
      </c>
      <c r="C38" s="42">
        <v>200</v>
      </c>
      <c r="D38" s="48">
        <v>0</v>
      </c>
      <c r="E38" s="42">
        <f>D38-C38</f>
        <v>-200</v>
      </c>
      <c r="F38" s="30"/>
      <c r="H38" s="51">
        <f>+'Dramakani hamematakan'!H38</f>
        <v>0</v>
      </c>
      <c r="J38" s="47">
        <f t="shared" si="1"/>
        <v>0</v>
      </c>
    </row>
    <row r="39" spans="1:11" ht="22.5" customHeight="1">
      <c r="A39" s="24">
        <v>22</v>
      </c>
      <c r="B39" s="7" t="s">
        <v>77</v>
      </c>
      <c r="C39" s="42">
        <v>105</v>
      </c>
      <c r="D39" s="48">
        <v>95</v>
      </c>
      <c r="E39" s="42">
        <f>D39-C39</f>
        <v>-10</v>
      </c>
      <c r="F39" s="30"/>
      <c r="G39" s="2" t="e">
        <f>+'Dramakani hamematakan'!#REF!</f>
        <v>#REF!</v>
      </c>
      <c r="H39" s="51" t="e">
        <f>+'Dramakani hamematakan'!#REF!</f>
        <v>#REF!</v>
      </c>
      <c r="J39" s="47" t="e">
        <f t="shared" si="1"/>
        <v>#REF!</v>
      </c>
    </row>
    <row r="40" spans="1:11" ht="22.5" customHeight="1">
      <c r="A40" s="24">
        <v>23</v>
      </c>
      <c r="B40" s="7" t="s">
        <v>72</v>
      </c>
      <c r="C40" s="42">
        <v>75</v>
      </c>
      <c r="D40" s="48">
        <v>95.2</v>
      </c>
      <c r="E40" s="42">
        <f t="shared" si="0"/>
        <v>20.200000000000003</v>
      </c>
      <c r="F40" s="58"/>
      <c r="H40" s="51">
        <f>+'Dramakani hamematakan'!H44</f>
        <v>0</v>
      </c>
      <c r="J40" s="47">
        <f t="shared" si="1"/>
        <v>95.2</v>
      </c>
      <c r="K40" s="2" t="s">
        <v>73</v>
      </c>
    </row>
    <row r="41" spans="1:11" s="61" customFormat="1" ht="24.75" customHeight="1">
      <c r="A41" s="45"/>
      <c r="B41" s="4" t="s">
        <v>39</v>
      </c>
      <c r="C41" s="5">
        <f>C6-C12</f>
        <v>-7761.4000000000087</v>
      </c>
      <c r="D41" s="5">
        <f>D6-D12</f>
        <v>2351.5999999999985</v>
      </c>
      <c r="E41" s="59">
        <f t="shared" si="0"/>
        <v>10113.000000000007</v>
      </c>
      <c r="F41" s="60" t="e">
        <f>+#REF!</f>
        <v>#REF!</v>
      </c>
      <c r="G41" s="2"/>
      <c r="H41" s="51"/>
      <c r="J41" s="47">
        <f t="shared" si="1"/>
        <v>2351.5999999999985</v>
      </c>
    </row>
    <row r="42" spans="1:11">
      <c r="B42" s="30"/>
      <c r="C42" s="30"/>
      <c r="D42" s="30"/>
      <c r="E42" s="30"/>
      <c r="F42" s="30"/>
    </row>
    <row r="43" spans="1:11">
      <c r="B43" s="30"/>
      <c r="C43" s="30"/>
      <c r="D43" s="30"/>
      <c r="E43" s="30"/>
      <c r="F43" s="30"/>
    </row>
    <row r="44" spans="1:11">
      <c r="B44" s="30"/>
      <c r="C44" s="30"/>
      <c r="D44" s="30"/>
      <c r="E44" s="30"/>
      <c r="F44" s="30"/>
    </row>
    <row r="45" spans="1:11">
      <c r="B45" s="30"/>
      <c r="C45" s="30"/>
      <c r="D45" s="30"/>
      <c r="E45" s="30"/>
      <c r="F45" s="30"/>
    </row>
    <row r="46" spans="1:11">
      <c r="B46" s="30"/>
      <c r="C46" s="30"/>
      <c r="D46" s="30"/>
      <c r="E46" s="30"/>
    </row>
    <row r="47" spans="1:11">
      <c r="B47" s="30"/>
      <c r="C47" s="30"/>
      <c r="D47" s="30"/>
      <c r="E47" s="30"/>
    </row>
    <row r="48" spans="1:11">
      <c r="B48" s="30"/>
      <c r="C48" s="30"/>
      <c r="D48" s="30"/>
      <c r="E48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tabSelected="1" view="pageBreakPreview" zoomScaleNormal="124" zoomScaleSheetLayoutView="100" workbookViewId="0">
      <selection activeCell="D10" sqref="D10"/>
    </sheetView>
  </sheetViews>
  <sheetFormatPr defaultColWidth="9.140625" defaultRowHeight="13.5"/>
  <cols>
    <col min="1" max="1" width="4.85546875" style="2" customWidth="1"/>
    <col min="2" max="2" width="59.42578125" style="2" customWidth="1"/>
    <col min="3" max="3" width="15" style="2" customWidth="1"/>
    <col min="4" max="4" width="16.42578125" style="2" customWidth="1"/>
    <col min="5" max="5" width="12.42578125" style="2" customWidth="1"/>
    <col min="6" max="6" width="9.85546875" style="2" hidden="1" customWidth="1"/>
    <col min="7" max="7" width="9.140625" style="2" hidden="1" customWidth="1"/>
    <col min="8" max="8" width="11.140625" style="2" hidden="1" customWidth="1"/>
    <col min="9" max="9" width="11.28515625" style="2" hidden="1" customWidth="1"/>
    <col min="10" max="16384" width="9.140625" style="2"/>
  </cols>
  <sheetData>
    <row r="1" spans="1:11" ht="16.5" customHeight="1">
      <c r="A1" s="38" t="s">
        <v>59</v>
      </c>
      <c r="B1" s="38"/>
      <c r="C1" s="38"/>
      <c r="D1" s="38"/>
      <c r="E1" s="38"/>
    </row>
    <row r="2" spans="1:11" s="1" customFormat="1" ht="26.25" customHeight="1">
      <c r="A2" s="39" t="s">
        <v>75</v>
      </c>
      <c r="B2" s="39"/>
      <c r="C2" s="39"/>
      <c r="D2" s="39"/>
      <c r="E2" s="39"/>
      <c r="F2" s="12"/>
      <c r="G2" s="12"/>
    </row>
    <row r="3" spans="1:11" ht="38.25" customHeight="1">
      <c r="A3" s="40" t="s">
        <v>53</v>
      </c>
      <c r="B3" s="40"/>
      <c r="C3" s="40"/>
      <c r="D3" s="40"/>
      <c r="E3" s="40"/>
      <c r="F3" s="13"/>
      <c r="G3" s="13"/>
      <c r="H3" s="13"/>
      <c r="I3" s="13"/>
      <c r="J3" s="13"/>
      <c r="K3" s="13"/>
    </row>
    <row r="4" spans="1:11" s="1" customFormat="1" ht="17.25" customHeight="1">
      <c r="A4" s="14"/>
      <c r="B4" s="14"/>
      <c r="E4" s="15" t="s">
        <v>60</v>
      </c>
    </row>
    <row r="5" spans="1:11" s="1" customFormat="1" ht="70.5" customHeight="1">
      <c r="A5" s="16" t="s">
        <v>0</v>
      </c>
      <c r="B5" s="17" t="s">
        <v>4</v>
      </c>
      <c r="C5" s="18" t="s">
        <v>52</v>
      </c>
      <c r="D5" s="18" t="s">
        <v>71</v>
      </c>
      <c r="E5" s="19" t="s">
        <v>5</v>
      </c>
    </row>
    <row r="6" spans="1:11" s="1" customFormat="1" ht="20.25" customHeight="1">
      <c r="A6" s="20" t="s">
        <v>6</v>
      </c>
      <c r="B6" s="21" t="s">
        <v>40</v>
      </c>
      <c r="C6" s="22">
        <v>7134.9</v>
      </c>
      <c r="D6" s="22">
        <v>7134.9</v>
      </c>
      <c r="E6" s="22">
        <f t="shared" ref="E6:E46" si="0">D6-C6</f>
        <v>0</v>
      </c>
      <c r="I6" s="23"/>
    </row>
    <row r="7" spans="1:11" s="1" customFormat="1" ht="20.25" customHeight="1">
      <c r="A7" s="20" t="s">
        <v>12</v>
      </c>
      <c r="B7" s="21" t="s">
        <v>61</v>
      </c>
      <c r="C7" s="22">
        <f>SUM(C8,C9:C12)</f>
        <v>62126.8</v>
      </c>
      <c r="D7" s="22">
        <f>SUM(D8,D9:D12)</f>
        <v>61950.200000000004</v>
      </c>
      <c r="E7" s="22">
        <f>D7-C7</f>
        <v>-176.59999999999854</v>
      </c>
    </row>
    <row r="8" spans="1:11" s="1" customFormat="1" ht="20.25" customHeight="1">
      <c r="A8" s="24">
        <v>1</v>
      </c>
      <c r="B8" s="7" t="s">
        <v>55</v>
      </c>
      <c r="C8" s="25">
        <v>61333.8</v>
      </c>
      <c r="D8" s="25">
        <v>61378</v>
      </c>
      <c r="E8" s="25">
        <f>D8-C8</f>
        <v>44.19999999999709</v>
      </c>
      <c r="H8" s="23"/>
    </row>
    <row r="9" spans="1:11" s="1" customFormat="1" ht="20.25" customHeight="1">
      <c r="A9" s="24">
        <v>2</v>
      </c>
      <c r="B9" s="6" t="s">
        <v>8</v>
      </c>
      <c r="C9" s="25">
        <v>42.4</v>
      </c>
      <c r="D9" s="25">
        <v>37.1</v>
      </c>
      <c r="E9" s="25">
        <f t="shared" si="0"/>
        <v>-5.2999999999999972</v>
      </c>
      <c r="H9" s="23"/>
      <c r="J9" s="23"/>
    </row>
    <row r="10" spans="1:11" s="1" customFormat="1" ht="20.25" customHeight="1">
      <c r="A10" s="24">
        <v>3</v>
      </c>
      <c r="B10" s="7" t="s">
        <v>9</v>
      </c>
      <c r="C10" s="25">
        <v>536</v>
      </c>
      <c r="D10" s="25">
        <v>534.79999999999995</v>
      </c>
      <c r="E10" s="25">
        <f t="shared" si="0"/>
        <v>-1.2000000000000455</v>
      </c>
      <c r="H10" s="23"/>
    </row>
    <row r="11" spans="1:11" s="1" customFormat="1" ht="20.25" customHeight="1">
      <c r="A11" s="24">
        <v>4</v>
      </c>
      <c r="B11" s="6" t="s">
        <v>41</v>
      </c>
      <c r="C11" s="25">
        <v>212.1</v>
      </c>
      <c r="D11" s="25"/>
      <c r="E11" s="25">
        <f t="shared" si="0"/>
        <v>-212.1</v>
      </c>
      <c r="H11" s="23"/>
    </row>
    <row r="12" spans="1:11" s="1" customFormat="1" ht="20.25" customHeight="1">
      <c r="A12" s="24">
        <v>5</v>
      </c>
      <c r="B12" s="6" t="s">
        <v>11</v>
      </c>
      <c r="C12" s="25">
        <v>2.5</v>
      </c>
      <c r="D12" s="25">
        <v>0.3</v>
      </c>
      <c r="E12" s="25">
        <f>D12-C12</f>
        <v>-2.2000000000000002</v>
      </c>
      <c r="H12" s="23"/>
    </row>
    <row r="13" spans="1:11" s="1" customFormat="1" ht="20.25" customHeight="1">
      <c r="A13" s="20" t="s">
        <v>38</v>
      </c>
      <c r="B13" s="21" t="s">
        <v>62</v>
      </c>
      <c r="C13" s="22">
        <f>+C14+C45</f>
        <v>65522.700000000004</v>
      </c>
      <c r="D13" s="22">
        <f>+D14+D45</f>
        <v>66066.899999999994</v>
      </c>
      <c r="E13" s="22">
        <f t="shared" si="0"/>
        <v>544.19999999998981</v>
      </c>
      <c r="H13" s="23"/>
    </row>
    <row r="14" spans="1:11" s="1" customFormat="1" ht="20.25" customHeight="1">
      <c r="A14" s="26" t="s">
        <v>42</v>
      </c>
      <c r="B14" s="21" t="s">
        <v>63</v>
      </c>
      <c r="C14" s="22">
        <f>SUM(C15,C16:C21,C24:C40,C43:C44)</f>
        <v>64327.700000000004</v>
      </c>
      <c r="D14" s="22">
        <f>SUM(D15,D16:D21,D24:D40,D43:D44)</f>
        <v>62285</v>
      </c>
      <c r="E14" s="22">
        <f t="shared" si="0"/>
        <v>-2042.7000000000044</v>
      </c>
      <c r="H14" s="23"/>
    </row>
    <row r="15" spans="1:11" s="1" customFormat="1" ht="20.25" customHeight="1">
      <c r="A15" s="24">
        <v>1</v>
      </c>
      <c r="B15" s="6" t="s">
        <v>14</v>
      </c>
      <c r="C15" s="25">
        <v>54635.1</v>
      </c>
      <c r="D15" s="25">
        <v>54306.1</v>
      </c>
      <c r="E15" s="25">
        <f t="shared" si="0"/>
        <v>-329</v>
      </c>
      <c r="F15" s="1">
        <v>76.099999999999994</v>
      </c>
      <c r="G15" s="1">
        <v>3.3</v>
      </c>
      <c r="H15" s="23">
        <v>40007.199999999997</v>
      </c>
    </row>
    <row r="16" spans="1:11" s="1" customFormat="1" ht="20.25" customHeight="1">
      <c r="A16" s="24">
        <v>2</v>
      </c>
      <c r="B16" s="7" t="s">
        <v>16</v>
      </c>
      <c r="C16" s="25">
        <v>3326</v>
      </c>
      <c r="D16" s="25">
        <v>3194.7</v>
      </c>
      <c r="E16" s="25">
        <f t="shared" si="0"/>
        <v>-131.30000000000018</v>
      </c>
      <c r="F16" s="23">
        <v>1327.2</v>
      </c>
      <c r="G16" s="23"/>
      <c r="H16" s="23">
        <v>2957</v>
      </c>
    </row>
    <row r="17" spans="1:8" s="1" customFormat="1" ht="20.25" customHeight="1">
      <c r="A17" s="24">
        <v>3</v>
      </c>
      <c r="B17" s="6" t="s">
        <v>17</v>
      </c>
      <c r="C17" s="25">
        <v>801.3</v>
      </c>
      <c r="D17" s="25">
        <v>1060.3</v>
      </c>
      <c r="E17" s="25">
        <f t="shared" si="0"/>
        <v>259</v>
      </c>
      <c r="F17" s="23">
        <v>160</v>
      </c>
      <c r="G17" s="23"/>
      <c r="H17" s="23">
        <v>795</v>
      </c>
    </row>
    <row r="18" spans="1:8" s="1" customFormat="1" ht="20.25" customHeight="1">
      <c r="A18" s="24">
        <v>4</v>
      </c>
      <c r="B18" s="6" t="s">
        <v>18</v>
      </c>
      <c r="C18" s="25">
        <v>219.9</v>
      </c>
      <c r="D18" s="25">
        <v>197.7</v>
      </c>
      <c r="E18" s="25">
        <f t="shared" si="0"/>
        <v>-22.200000000000017</v>
      </c>
      <c r="F18" s="1">
        <v>32</v>
      </c>
      <c r="H18" s="23">
        <v>160.6</v>
      </c>
    </row>
    <row r="19" spans="1:8" s="1" customFormat="1" ht="20.25" customHeight="1">
      <c r="A19" s="24">
        <v>5</v>
      </c>
      <c r="B19" s="7" t="s">
        <v>19</v>
      </c>
      <c r="C19" s="25">
        <v>193.5</v>
      </c>
      <c r="D19" s="25">
        <v>193</v>
      </c>
      <c r="E19" s="25">
        <f t="shared" si="0"/>
        <v>-0.5</v>
      </c>
      <c r="F19" s="1">
        <v>0.5</v>
      </c>
      <c r="H19" s="23">
        <v>129</v>
      </c>
    </row>
    <row r="20" spans="1:8" s="1" customFormat="1" ht="20.25" customHeight="1">
      <c r="A20" s="24">
        <v>6</v>
      </c>
      <c r="B20" s="7" t="s">
        <v>20</v>
      </c>
      <c r="C20" s="25">
        <v>30</v>
      </c>
      <c r="D20" s="25">
        <v>30</v>
      </c>
      <c r="E20" s="25">
        <f t="shared" si="0"/>
        <v>0</v>
      </c>
      <c r="F20" s="27"/>
      <c r="G20" s="27"/>
      <c r="H20" s="23"/>
    </row>
    <row r="21" spans="1:8" s="1" customFormat="1" ht="20.25" customHeight="1">
      <c r="A21" s="24">
        <v>7</v>
      </c>
      <c r="B21" s="6" t="s">
        <v>21</v>
      </c>
      <c r="C21" s="25">
        <f>SUM(C22:C23)</f>
        <v>105</v>
      </c>
      <c r="D21" s="25">
        <f>SUM(D22:D23)</f>
        <v>88.2</v>
      </c>
      <c r="E21" s="25">
        <f t="shared" si="0"/>
        <v>-16.799999999999997</v>
      </c>
      <c r="F21" s="23"/>
      <c r="H21" s="23"/>
    </row>
    <row r="22" spans="1:8" s="1" customFormat="1" ht="20.25" customHeight="1">
      <c r="A22" s="28">
        <v>7.1</v>
      </c>
      <c r="B22" s="8" t="s">
        <v>22</v>
      </c>
      <c r="C22" s="25">
        <v>86.4</v>
      </c>
      <c r="D22" s="25">
        <v>88.2</v>
      </c>
      <c r="E22" s="25">
        <f t="shared" si="0"/>
        <v>1.7999999999999972</v>
      </c>
      <c r="F22" s="1">
        <v>9.8000000000000007</v>
      </c>
      <c r="H22" s="23">
        <v>58.8</v>
      </c>
    </row>
    <row r="23" spans="1:8" s="29" customFormat="1" ht="20.25" customHeight="1">
      <c r="A23" s="28">
        <v>7.2</v>
      </c>
      <c r="B23" s="9" t="s">
        <v>23</v>
      </c>
      <c r="C23" s="25">
        <v>18.600000000000001</v>
      </c>
      <c r="D23" s="25">
        <v>0</v>
      </c>
      <c r="E23" s="25">
        <f t="shared" si="0"/>
        <v>-18.600000000000001</v>
      </c>
      <c r="H23" s="23"/>
    </row>
    <row r="24" spans="1:8" s="1" customFormat="1" ht="20.25" customHeight="1">
      <c r="A24" s="24">
        <v>8</v>
      </c>
      <c r="B24" s="10" t="s">
        <v>24</v>
      </c>
      <c r="C24" s="25">
        <v>3.7</v>
      </c>
      <c r="D24" s="25">
        <v>0.3</v>
      </c>
      <c r="E24" s="25">
        <f t="shared" si="0"/>
        <v>-3.4000000000000004</v>
      </c>
      <c r="H24" s="23"/>
    </row>
    <row r="25" spans="1:8" s="1" customFormat="1" ht="20.25" customHeight="1">
      <c r="A25" s="24">
        <v>9</v>
      </c>
      <c r="B25" s="10" t="s">
        <v>25</v>
      </c>
      <c r="C25" s="25">
        <v>375</v>
      </c>
      <c r="D25" s="25">
        <v>300</v>
      </c>
      <c r="E25" s="25">
        <f t="shared" si="0"/>
        <v>-75</v>
      </c>
      <c r="H25" s="23"/>
    </row>
    <row r="26" spans="1:8" s="1" customFormat="1" ht="20.25" customHeight="1">
      <c r="A26" s="24">
        <v>10</v>
      </c>
      <c r="B26" s="10" t="s">
        <v>26</v>
      </c>
      <c r="C26" s="25">
        <v>375</v>
      </c>
      <c r="D26" s="25">
        <v>300</v>
      </c>
      <c r="E26" s="25">
        <f t="shared" si="0"/>
        <v>-75</v>
      </c>
      <c r="H26" s="23"/>
    </row>
    <row r="27" spans="1:8" s="1" customFormat="1" ht="20.25" customHeight="1">
      <c r="A27" s="24">
        <v>11</v>
      </c>
      <c r="B27" s="10" t="s">
        <v>27</v>
      </c>
      <c r="C27" s="25">
        <v>0</v>
      </c>
      <c r="D27" s="25">
        <v>15</v>
      </c>
      <c r="E27" s="25">
        <f t="shared" si="0"/>
        <v>15</v>
      </c>
      <c r="H27" s="23"/>
    </row>
    <row r="28" spans="1:8" s="1" customFormat="1" ht="20.25" customHeight="1">
      <c r="A28" s="24">
        <v>12</v>
      </c>
      <c r="B28" s="10" t="s">
        <v>28</v>
      </c>
      <c r="C28" s="25">
        <v>148.80000000000001</v>
      </c>
      <c r="D28" s="25">
        <v>177.4</v>
      </c>
      <c r="E28" s="25">
        <f t="shared" si="0"/>
        <v>28.599999999999994</v>
      </c>
      <c r="H28" s="23"/>
    </row>
    <row r="29" spans="1:8" s="1" customFormat="1" ht="20.25" customHeight="1">
      <c r="A29" s="24">
        <v>13</v>
      </c>
      <c r="B29" s="10" t="s">
        <v>29</v>
      </c>
      <c r="C29" s="25">
        <v>990</v>
      </c>
      <c r="D29" s="25">
        <v>990</v>
      </c>
      <c r="E29" s="25">
        <f t="shared" si="0"/>
        <v>0</v>
      </c>
      <c r="H29" s="23"/>
    </row>
    <row r="30" spans="1:8" s="1" customFormat="1" ht="20.25" customHeight="1">
      <c r="A30" s="24">
        <v>14</v>
      </c>
      <c r="B30" s="10" t="s">
        <v>30</v>
      </c>
      <c r="C30" s="25">
        <v>100</v>
      </c>
      <c r="D30" s="25">
        <v>74.400000000000006</v>
      </c>
      <c r="E30" s="25">
        <f t="shared" si="0"/>
        <v>-25.599999999999994</v>
      </c>
      <c r="H30" s="23"/>
    </row>
    <row r="31" spans="1:8" s="1" customFormat="1" ht="20.25" customHeight="1">
      <c r="A31" s="24">
        <v>15</v>
      </c>
      <c r="B31" s="10" t="s">
        <v>31</v>
      </c>
      <c r="C31" s="25">
        <v>536</v>
      </c>
      <c r="D31" s="25">
        <v>534.79999999999995</v>
      </c>
      <c r="E31" s="25">
        <f t="shared" si="0"/>
        <v>-1.2000000000000455</v>
      </c>
      <c r="F31" s="23"/>
      <c r="H31" s="23"/>
    </row>
    <row r="32" spans="1:8" s="1" customFormat="1" ht="20.25" customHeight="1">
      <c r="A32" s="24">
        <v>16</v>
      </c>
      <c r="B32" s="10" t="s">
        <v>32</v>
      </c>
      <c r="C32" s="25">
        <v>90</v>
      </c>
      <c r="D32" s="25">
        <v>90</v>
      </c>
      <c r="E32" s="25">
        <f t="shared" si="0"/>
        <v>0</v>
      </c>
      <c r="H32" s="23"/>
    </row>
    <row r="33" spans="1:12" s="1" customFormat="1" ht="20.25" customHeight="1">
      <c r="A33" s="24">
        <v>17</v>
      </c>
      <c r="B33" s="10" t="s">
        <v>33</v>
      </c>
      <c r="C33" s="25">
        <v>40</v>
      </c>
      <c r="D33" s="25">
        <v>58</v>
      </c>
      <c r="E33" s="25">
        <f t="shared" si="0"/>
        <v>18</v>
      </c>
      <c r="F33" s="1">
        <v>9</v>
      </c>
      <c r="H33" s="23">
        <v>67</v>
      </c>
    </row>
    <row r="34" spans="1:12" s="1" customFormat="1" ht="20.25" customHeight="1">
      <c r="A34" s="24">
        <v>18</v>
      </c>
      <c r="B34" s="10" t="s">
        <v>34</v>
      </c>
      <c r="C34" s="25">
        <v>105</v>
      </c>
      <c r="D34" s="25">
        <v>95</v>
      </c>
      <c r="E34" s="25">
        <f t="shared" si="0"/>
        <v>-10</v>
      </c>
      <c r="H34" s="23"/>
    </row>
    <row r="35" spans="1:12" s="1" customFormat="1" ht="20.25" customHeight="1">
      <c r="A35" s="24">
        <v>19</v>
      </c>
      <c r="B35" s="10" t="s">
        <v>35</v>
      </c>
      <c r="C35" s="25">
        <v>3</v>
      </c>
      <c r="D35" s="25">
        <v>3</v>
      </c>
      <c r="E35" s="25">
        <f t="shared" si="0"/>
        <v>0</v>
      </c>
      <c r="H35" s="23"/>
    </row>
    <row r="36" spans="1:12" s="1" customFormat="1" ht="20.25" customHeight="1">
      <c r="A36" s="24">
        <v>20</v>
      </c>
      <c r="B36" s="10" t="s">
        <v>58</v>
      </c>
      <c r="C36" s="25">
        <v>18</v>
      </c>
      <c r="D36" s="25">
        <v>6</v>
      </c>
      <c r="E36" s="25">
        <f t="shared" si="0"/>
        <v>-12</v>
      </c>
      <c r="H36" s="23"/>
    </row>
    <row r="37" spans="1:12" s="1" customFormat="1" ht="20.25" customHeight="1">
      <c r="A37" s="24">
        <v>21</v>
      </c>
      <c r="B37" s="10" t="s">
        <v>36</v>
      </c>
      <c r="C37" s="25">
        <v>0</v>
      </c>
      <c r="D37" s="25">
        <v>80</v>
      </c>
      <c r="E37" s="25">
        <f t="shared" si="0"/>
        <v>80</v>
      </c>
      <c r="H37" s="23"/>
    </row>
    <row r="38" spans="1:12" s="1" customFormat="1" ht="20.25" customHeight="1">
      <c r="A38" s="24">
        <v>22</v>
      </c>
      <c r="B38" s="7" t="s">
        <v>70</v>
      </c>
      <c r="C38" s="25">
        <v>200</v>
      </c>
      <c r="D38" s="25">
        <v>0</v>
      </c>
      <c r="E38" s="25">
        <f>D38-C38</f>
        <v>-200</v>
      </c>
      <c r="H38" s="23"/>
    </row>
    <row r="39" spans="1:12" s="1" customFormat="1" ht="20.25" customHeight="1">
      <c r="A39" s="24">
        <v>23</v>
      </c>
      <c r="B39" s="7" t="s">
        <v>69</v>
      </c>
      <c r="C39" s="25"/>
      <c r="D39" s="25">
        <v>12</v>
      </c>
      <c r="E39" s="25">
        <f>D39-C39</f>
        <v>12</v>
      </c>
      <c r="F39" s="30"/>
      <c r="H39" s="23"/>
    </row>
    <row r="40" spans="1:12" s="1" customFormat="1" ht="20.25" customHeight="1">
      <c r="A40" s="24">
        <v>24</v>
      </c>
      <c r="B40" s="10" t="s">
        <v>43</v>
      </c>
      <c r="C40" s="25">
        <f>SUM(C41:C42)</f>
        <v>199.4</v>
      </c>
      <c r="D40" s="25">
        <f>SUM(D41:D42)</f>
        <v>2.6</v>
      </c>
      <c r="E40" s="25">
        <f t="shared" si="0"/>
        <v>-196.8</v>
      </c>
      <c r="F40" s="1">
        <v>140.1</v>
      </c>
      <c r="H40" s="23">
        <v>142.69999999999999</v>
      </c>
    </row>
    <row r="41" spans="1:12" s="1" customFormat="1" ht="20.25" customHeight="1">
      <c r="A41" s="31">
        <v>24.1</v>
      </c>
      <c r="B41" s="32" t="s">
        <v>1</v>
      </c>
      <c r="C41" s="25">
        <v>89</v>
      </c>
      <c r="D41" s="25"/>
      <c r="E41" s="25">
        <f t="shared" si="0"/>
        <v>-89</v>
      </c>
      <c r="F41" s="23"/>
      <c r="H41" s="23"/>
      <c r="I41" s="23"/>
      <c r="J41" s="33"/>
    </row>
    <row r="42" spans="1:12" s="1" customFormat="1" ht="20.25" customHeight="1">
      <c r="A42" s="31">
        <v>24.2</v>
      </c>
      <c r="B42" s="32" t="s">
        <v>2</v>
      </c>
      <c r="C42" s="25">
        <v>110.4</v>
      </c>
      <c r="D42" s="25">
        <v>2.6</v>
      </c>
      <c r="E42" s="25">
        <f t="shared" si="0"/>
        <v>-107.80000000000001</v>
      </c>
      <c r="H42" s="23"/>
      <c r="I42" s="23"/>
      <c r="J42" s="33"/>
    </row>
    <row r="43" spans="1:12" s="1" customFormat="1" ht="20.25" customHeight="1">
      <c r="A43" s="34">
        <v>25</v>
      </c>
      <c r="B43" s="10" t="s">
        <v>44</v>
      </c>
      <c r="C43" s="25">
        <v>1758</v>
      </c>
      <c r="D43" s="25">
        <v>396.3</v>
      </c>
      <c r="E43" s="25">
        <f t="shared" si="0"/>
        <v>-1361.7</v>
      </c>
      <c r="H43" s="23"/>
    </row>
    <row r="44" spans="1:12" s="1" customFormat="1" ht="20.25" customHeight="1">
      <c r="A44" s="34">
        <v>26</v>
      </c>
      <c r="B44" s="6" t="s">
        <v>45</v>
      </c>
      <c r="C44" s="25">
        <v>75</v>
      </c>
      <c r="D44" s="25">
        <v>80.2</v>
      </c>
      <c r="E44" s="25">
        <f t="shared" si="0"/>
        <v>5.2000000000000028</v>
      </c>
      <c r="H44" s="23"/>
    </row>
    <row r="45" spans="1:12" s="1" customFormat="1" ht="20.25" customHeight="1">
      <c r="A45" s="26" t="s">
        <v>64</v>
      </c>
      <c r="B45" s="21" t="s">
        <v>65</v>
      </c>
      <c r="C45" s="22">
        <f>+C46+C49</f>
        <v>1195</v>
      </c>
      <c r="D45" s="22">
        <f>+D46+D49</f>
        <v>3781.9</v>
      </c>
      <c r="E45" s="22">
        <f t="shared" si="0"/>
        <v>2586.9</v>
      </c>
      <c r="H45" s="23"/>
      <c r="L45" s="23"/>
    </row>
    <row r="46" spans="1:12" s="1" customFormat="1" ht="20.25" customHeight="1">
      <c r="A46" s="34">
        <v>1</v>
      </c>
      <c r="B46" s="35" t="s">
        <v>66</v>
      </c>
      <c r="C46" s="25">
        <f>SUM(C47:C48)</f>
        <v>995</v>
      </c>
      <c r="D46" s="25">
        <f>SUM(D47:D48)</f>
        <v>1130</v>
      </c>
      <c r="E46" s="25">
        <f t="shared" si="0"/>
        <v>135</v>
      </c>
      <c r="H46" s="23"/>
    </row>
    <row r="47" spans="1:12" s="1" customFormat="1" ht="20.25" customHeight="1">
      <c r="A47" s="31">
        <v>1.1000000000000001</v>
      </c>
      <c r="B47" s="11" t="s">
        <v>67</v>
      </c>
      <c r="C47" s="25">
        <v>980</v>
      </c>
      <c r="D47" s="25">
        <v>980</v>
      </c>
      <c r="E47" s="25">
        <f t="shared" ref="E47:E52" si="1">D47-C47</f>
        <v>0</v>
      </c>
      <c r="H47" s="23"/>
    </row>
    <row r="48" spans="1:12" s="1" customFormat="1" ht="20.25" customHeight="1">
      <c r="A48" s="31">
        <v>1.2</v>
      </c>
      <c r="B48" s="11" t="s">
        <v>46</v>
      </c>
      <c r="C48" s="25">
        <v>15</v>
      </c>
      <c r="D48" s="25">
        <v>150</v>
      </c>
      <c r="E48" s="25">
        <f t="shared" si="1"/>
        <v>135</v>
      </c>
      <c r="H48" s="23"/>
    </row>
    <row r="49" spans="1:8" s="1" customFormat="1" ht="20.25" customHeight="1">
      <c r="A49" s="34">
        <v>2</v>
      </c>
      <c r="B49" s="35" t="s">
        <v>47</v>
      </c>
      <c r="C49" s="25">
        <f>SUM(C50:C51)</f>
        <v>200</v>
      </c>
      <c r="D49" s="25">
        <f>SUM(D50:D51)</f>
        <v>2651.9</v>
      </c>
      <c r="E49" s="25">
        <f t="shared" si="1"/>
        <v>2451.9</v>
      </c>
      <c r="H49" s="23"/>
    </row>
    <row r="50" spans="1:8" s="1" customFormat="1" ht="20.25" customHeight="1">
      <c r="A50" s="31">
        <v>2.1</v>
      </c>
      <c r="B50" s="11" t="s">
        <v>68</v>
      </c>
      <c r="C50" s="25"/>
      <c r="D50" s="25">
        <v>2451.9</v>
      </c>
      <c r="E50" s="25">
        <f t="shared" si="1"/>
        <v>2451.9</v>
      </c>
      <c r="H50" s="23"/>
    </row>
    <row r="51" spans="1:8" s="1" customFormat="1" ht="20.25" customHeight="1">
      <c r="A51" s="31">
        <v>2.2000000000000002</v>
      </c>
      <c r="B51" s="11" t="s">
        <v>48</v>
      </c>
      <c r="C51" s="25">
        <v>200</v>
      </c>
      <c r="D51" s="36">
        <v>200</v>
      </c>
      <c r="E51" s="25">
        <f t="shared" si="1"/>
        <v>0</v>
      </c>
      <c r="H51" s="23"/>
    </row>
    <row r="52" spans="1:8" s="29" customFormat="1" ht="20.25" customHeight="1">
      <c r="A52" s="20" t="s">
        <v>49</v>
      </c>
      <c r="B52" s="21" t="s">
        <v>50</v>
      </c>
      <c r="C52" s="22">
        <f>C6+C7-C13</f>
        <v>3738.9999999999927</v>
      </c>
      <c r="D52" s="22">
        <f>D6+D7-D13</f>
        <v>3018.2000000000116</v>
      </c>
      <c r="E52" s="22">
        <f t="shared" si="1"/>
        <v>-720.79999999998108</v>
      </c>
      <c r="F52" s="37"/>
      <c r="H52" s="2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 (2)</vt:lpstr>
      <vt:lpstr>Dramakani hamematakan</vt:lpstr>
      <vt:lpstr>'Dramakani hamematakan'!Print_Area</vt:lpstr>
      <vt:lpstr>'Ekamutneri hamematakan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2018-11-01T04:48:15Z</dcterms:modified>
</cp:coreProperties>
</file>